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G16" i="1"/>
  <c r="F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<sst xmlns="http://schemas.openxmlformats.org/spreadsheetml/2006/main" count="44" uniqueCount="43">
  <si>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</si>
  <si>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</si>
  <si>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</si>
  <si>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</si>
  <si>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</si>
  <si>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</si>
  <si>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</si>
  <si>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</si>
  <si>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</si>
  <si>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</si>
  <si>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</si>
  <si>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</si>
  <si>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</si>
  <si>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</si>
  <si>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</si>
  <si>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</si>
  <si>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</si>
  <si>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</si>
  <si>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</si>
  <si>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</si>
  <si>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</si>
  <si>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</si>
  <si>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</si>
  <si>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</si>
  <si>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</si>
  <si>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</si>
  <si>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</si>
  <si>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</si>
  <si>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</si>
  <si>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</si>
  <si>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</si>
  <si>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</si>
  <si>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</si>
  <si>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</si>
  <si>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</si>
  <si>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</si>
  <si>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</si>
  <si>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</si>
  <si>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</si>
  <si>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</si>
  <si>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Маршала Рыбалко, 8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</si>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</sst>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4" fillId="0" borderId="1" xfId="1" applyNumberFormat="1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2" fontId="3" fillId="0" borderId="9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J33" sqref="J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8" t="s">
        <v>42</v>
      </c>
      <c r="B1" s="68"/>
      <c r="C1" s="68"/>
      <c r="D1" s="68"/>
      <c r="E1" s="68"/>
      <c r="F1" s="68"/>
      <c r="G1" s="69"/>
    </row>
    <row r="2" spans="1:8" ht="16.5" customHeight="1" x14ac:dyDescent="0.2">
      <c r="A2" s="68" t="s">
        <v>40</v>
      </c>
      <c r="B2" s="69"/>
      <c r="C2" s="69"/>
      <c r="D2" s="69"/>
      <c r="E2" s="69"/>
      <c r="F2" s="69"/>
      <c r="G2" s="69"/>
    </row>
    <row r="3" spans="1:8" ht="16.5" hidden="1" customHeight="1" x14ac:dyDescent="0.2">
      <c r="A3" s="70" t="s">
        <v>39</v>
      </c>
      <c r="B3" s="71"/>
      <c r="C3" s="71"/>
      <c r="D3" s="71"/>
      <c r="E3" s="29">
        <f>E4+E5</f>
        <v>18358.3</v>
      </c>
      <c r="F3" s="25" t="s">
        <v>37</v>
      </c>
      <c r="G3" s="25"/>
    </row>
    <row r="4" spans="1:8" ht="16.5" hidden="1" customHeight="1" x14ac:dyDescent="0.2">
      <c r="A4" s="70" t="s">
        <v>38</v>
      </c>
      <c r="B4" s="71"/>
      <c r="C4" s="71"/>
      <c r="D4" s="71"/>
      <c r="E4" s="29">
        <v>17955.8</v>
      </c>
      <c r="F4" s="25" t="s">
        <v>37</v>
      </c>
      <c r="G4" s="25"/>
    </row>
    <row r="5" spans="1:8" ht="16.5" hidden="1" customHeight="1" x14ac:dyDescent="0.2">
      <c r="A5" s="70" t="s">
        <v>36</v>
      </c>
      <c r="B5" s="71"/>
      <c r="C5" s="71"/>
      <c r="D5" s="71"/>
      <c r="E5" s="29">
        <v>402.5</v>
      </c>
      <c r="F5" s="25" t="s">
        <v>35</v>
      </c>
      <c r="G5" s="25"/>
    </row>
    <row r="6" spans="1:8" ht="16.5" customHeight="1" x14ac:dyDescent="0.2">
      <c r="A6" s="28"/>
      <c r="B6" s="27"/>
      <c r="C6" s="27"/>
      <c r="D6" s="27"/>
      <c r="E6" s="26" t="s">
        <v>34</v>
      </c>
      <c r="F6" s="25"/>
      <c r="G6" s="25"/>
    </row>
    <row r="7" spans="1:8" ht="16.5" customHeight="1" x14ac:dyDescent="0.25">
      <c r="A7" s="22"/>
      <c r="B7" s="24"/>
      <c r="C7" s="20"/>
      <c r="D7" s="19"/>
      <c r="E7" s="23"/>
      <c r="F7" s="9"/>
      <c r="G7" s="30" t="s">
        <v>41</v>
      </c>
      <c r="H7" s="30"/>
    </row>
    <row r="8" spans="1:8" ht="16.5" hidden="1" customHeight="1" x14ac:dyDescent="0.25">
      <c r="A8" s="22"/>
      <c r="B8" s="21"/>
      <c r="C8" s="20"/>
      <c r="D8" s="19"/>
      <c r="E8" s="18"/>
      <c r="F8" s="9"/>
    </row>
    <row r="9" spans="1:8" ht="60" customHeight="1" x14ac:dyDescent="0.2">
      <c r="A9" s="62" t="s">
        <v>33</v>
      </c>
      <c r="B9" s="63"/>
      <c r="C9" s="63"/>
      <c r="D9" s="64"/>
      <c r="E9" s="17" t="s">
        <v>32</v>
      </c>
      <c r="F9" s="17" t="s">
        <v>31</v>
      </c>
      <c r="G9" s="31" t="s">
        <v>30</v>
      </c>
    </row>
    <row r="10" spans="1:8" ht="16.5" customHeight="1" x14ac:dyDescent="0.25">
      <c r="A10" s="65" t="s">
        <v>29</v>
      </c>
      <c r="B10" s="66"/>
      <c r="C10" s="66"/>
      <c r="D10" s="67"/>
      <c r="E10" s="16">
        <f>SUM(E11:E15)</f>
        <v>1656805.95</v>
      </c>
      <c r="F10" s="16">
        <f t="shared" ref="F10:G10" si="0">SUM(F11:F15)</f>
        <v>1434064.09</v>
      </c>
      <c r="G10" s="16">
        <f t="shared" si="0"/>
        <v>363659.37000000005</v>
      </c>
    </row>
    <row r="11" spans="1:8" ht="16.5" customHeight="1" x14ac:dyDescent="0.25">
      <c r="A11" s="42" t="s">
        <v>28</v>
      </c>
      <c r="B11" s="43"/>
      <c r="C11" s="43"/>
      <c r="D11" s="44"/>
      <c r="E11" s="8">
        <v>993413.13</v>
      </c>
      <c r="F11" s="8">
        <v>857658.37</v>
      </c>
      <c r="G11" s="14">
        <v>210568.44</v>
      </c>
    </row>
    <row r="12" spans="1:8" ht="16.5" customHeight="1" x14ac:dyDescent="0.25">
      <c r="A12" s="42" t="s">
        <v>27</v>
      </c>
      <c r="B12" s="43"/>
      <c r="C12" s="43"/>
      <c r="D12" s="44"/>
      <c r="E12" s="8">
        <v>443322.08</v>
      </c>
      <c r="F12" s="8">
        <v>387087.43</v>
      </c>
      <c r="G12" s="14">
        <v>109520.88</v>
      </c>
    </row>
    <row r="13" spans="1:8" ht="16.5" customHeight="1" x14ac:dyDescent="0.25">
      <c r="A13" s="42" t="s">
        <v>26</v>
      </c>
      <c r="B13" s="43"/>
      <c r="C13" s="43"/>
      <c r="D13" s="44"/>
      <c r="E13" s="8">
        <v>111561.42</v>
      </c>
      <c r="F13" s="8">
        <v>95281.02</v>
      </c>
      <c r="G13" s="14">
        <v>19547.52</v>
      </c>
    </row>
    <row r="14" spans="1:8" ht="16.5" customHeight="1" x14ac:dyDescent="0.25">
      <c r="A14" s="42" t="s">
        <v>25</v>
      </c>
      <c r="B14" s="43"/>
      <c r="C14" s="43"/>
      <c r="D14" s="44"/>
      <c r="E14" s="8">
        <v>108509.32</v>
      </c>
      <c r="F14" s="8">
        <v>93499.05</v>
      </c>
      <c r="G14" s="14">
        <v>22737.52</v>
      </c>
    </row>
    <row r="15" spans="1:8" ht="16.5" customHeight="1" x14ac:dyDescent="0.25">
      <c r="A15" s="46" t="s">
        <v>24</v>
      </c>
      <c r="B15" s="46"/>
      <c r="C15" s="46"/>
      <c r="D15" s="46"/>
      <c r="E15" s="8">
        <v>0</v>
      </c>
      <c r="F15" s="8">
        <v>538.22</v>
      </c>
      <c r="G15" s="14">
        <v>1285.01</v>
      </c>
    </row>
    <row r="16" spans="1:8" ht="16.5" customHeight="1" x14ac:dyDescent="0.25">
      <c r="A16" s="56" t="s">
        <v>23</v>
      </c>
      <c r="B16" s="57"/>
      <c r="C16" s="57"/>
      <c r="D16" s="58"/>
      <c r="E16" s="15">
        <f>SUM(E17:E23)</f>
        <v>896629.58</v>
      </c>
      <c r="F16" s="15">
        <f>SUM(F17:F23)</f>
        <v>877983.3</v>
      </c>
      <c r="G16" s="15">
        <f>SUM(G17:G23)</f>
        <v>224057.5</v>
      </c>
    </row>
    <row r="17" spans="1:10" ht="34.9" customHeight="1" x14ac:dyDescent="0.25">
      <c r="A17" s="59" t="s">
        <v>22</v>
      </c>
      <c r="B17" s="60"/>
      <c r="C17" s="60"/>
      <c r="D17" s="61"/>
      <c r="E17" s="8">
        <v>861789</v>
      </c>
      <c r="F17" s="8">
        <v>845524.63</v>
      </c>
      <c r="G17" s="14">
        <v>217008.56</v>
      </c>
    </row>
    <row r="18" spans="1:10" ht="16.5" hidden="1" customHeight="1" x14ac:dyDescent="0.25">
      <c r="A18" s="46" t="s">
        <v>21</v>
      </c>
      <c r="B18" s="46"/>
      <c r="C18" s="46"/>
      <c r="D18" s="46"/>
      <c r="E18" s="8"/>
      <c r="F18" s="8"/>
      <c r="G18" s="14"/>
      <c r="J18" s="7"/>
    </row>
    <row r="19" spans="1:10" ht="16.5" hidden="1" customHeight="1" x14ac:dyDescent="0.25">
      <c r="A19" s="46" t="s">
        <v>20</v>
      </c>
      <c r="B19" s="46"/>
      <c r="C19" s="46"/>
      <c r="D19" s="46"/>
      <c r="E19" s="8"/>
      <c r="F19" s="8"/>
      <c r="G19" s="14"/>
    </row>
    <row r="20" spans="1:10" ht="16.5" hidden="1" customHeight="1" x14ac:dyDescent="0.25">
      <c r="A20" s="46" t="s">
        <v>19</v>
      </c>
      <c r="B20" s="46"/>
      <c r="C20" s="46"/>
      <c r="D20" s="46"/>
      <c r="E20" s="8"/>
      <c r="F20" s="8"/>
      <c r="G20" s="14"/>
    </row>
    <row r="21" spans="1:10" ht="17.45" customHeight="1" x14ac:dyDescent="0.25">
      <c r="A21" s="42" t="s">
        <v>18</v>
      </c>
      <c r="B21" s="43"/>
      <c r="C21" s="43"/>
      <c r="D21" s="44"/>
      <c r="E21" s="8">
        <v>2051.44</v>
      </c>
      <c r="F21" s="8">
        <v>1954.48</v>
      </c>
      <c r="G21" s="14">
        <v>442.16</v>
      </c>
    </row>
    <row r="22" spans="1:10" ht="17.45" customHeight="1" x14ac:dyDescent="0.25">
      <c r="A22" s="42" t="s">
        <v>17</v>
      </c>
      <c r="B22" s="43"/>
      <c r="C22" s="43"/>
      <c r="D22" s="44"/>
      <c r="E22" s="8">
        <v>3689.29</v>
      </c>
      <c r="F22" s="8">
        <v>3501.17</v>
      </c>
      <c r="G22" s="14">
        <v>787.67</v>
      </c>
    </row>
    <row r="23" spans="1:10" ht="17.45" customHeight="1" x14ac:dyDescent="0.25">
      <c r="A23" s="42" t="s">
        <v>16</v>
      </c>
      <c r="B23" s="43"/>
      <c r="C23" s="43"/>
      <c r="D23" s="44"/>
      <c r="E23" s="8">
        <v>29099.85</v>
      </c>
      <c r="F23" s="8">
        <v>27003.02</v>
      </c>
      <c r="G23" s="14">
        <v>5819.11</v>
      </c>
    </row>
    <row r="24" spans="1:10" ht="16.5" customHeight="1" x14ac:dyDescent="0.25">
      <c r="A24" s="45" t="s">
        <v>15</v>
      </c>
      <c r="B24" s="45"/>
      <c r="C24" s="45"/>
      <c r="D24" s="45"/>
      <c r="E24" s="15">
        <f>E25</f>
        <v>2924.46</v>
      </c>
      <c r="F24" s="15">
        <f t="shared" ref="F24:G24" si="1">F25</f>
        <v>2791.62</v>
      </c>
      <c r="G24" s="15">
        <f t="shared" si="1"/>
        <v>1073.47</v>
      </c>
    </row>
    <row r="25" spans="1:10" ht="16.5" customHeight="1" x14ac:dyDescent="0.25">
      <c r="A25" s="46" t="s">
        <v>14</v>
      </c>
      <c r="B25" s="46"/>
      <c r="C25" s="46"/>
      <c r="D25" s="46"/>
      <c r="E25" s="8">
        <v>2924.46</v>
      </c>
      <c r="F25" s="8">
        <v>2791.62</v>
      </c>
      <c r="G25" s="14">
        <v>1073.47</v>
      </c>
      <c r="J25" s="7"/>
    </row>
    <row r="26" spans="1:10" ht="16.5" customHeight="1" x14ac:dyDescent="0.25">
      <c r="A26" s="13"/>
      <c r="B26" s="13"/>
      <c r="C26" s="13"/>
      <c r="D26" s="13"/>
      <c r="E26" s="12"/>
      <c r="F26" s="12"/>
    </row>
    <row r="27" spans="1:10" ht="15.75" x14ac:dyDescent="0.25">
      <c r="A27" s="11" t="s">
        <v>13</v>
      </c>
      <c r="B27" s="11"/>
      <c r="C27" s="11"/>
      <c r="D27" s="11"/>
      <c r="E27" s="10"/>
      <c r="F27" s="9"/>
    </row>
    <row r="28" spans="1:10" ht="16.5" customHeight="1" x14ac:dyDescent="0.25">
      <c r="A28" s="34" t="s">
        <v>12</v>
      </c>
      <c r="B28" s="34"/>
      <c r="C28" s="34"/>
      <c r="D28" s="34"/>
      <c r="E28" s="34"/>
      <c r="F28" s="8">
        <v>113088.86999999988</v>
      </c>
      <c r="G28" s="32"/>
    </row>
    <row r="29" spans="1:10" ht="16.149999999999999" customHeight="1" x14ac:dyDescent="0.2">
      <c r="A29" s="47" t="s">
        <v>11</v>
      </c>
      <c r="B29" s="48"/>
      <c r="C29" s="48"/>
      <c r="D29" s="48"/>
      <c r="E29" s="49"/>
      <c r="F29" s="40">
        <v>76727.929999999993</v>
      </c>
    </row>
    <row r="30" spans="1:10" ht="31.9" customHeight="1" x14ac:dyDescent="0.2">
      <c r="A30" s="50"/>
      <c r="B30" s="51"/>
      <c r="C30" s="51"/>
      <c r="D30" s="51"/>
      <c r="E30" s="52"/>
      <c r="F30" s="41"/>
    </row>
    <row r="31" spans="1:10" ht="16.5" customHeight="1" x14ac:dyDescent="0.2">
      <c r="A31" s="47" t="s">
        <v>10</v>
      </c>
      <c r="B31" s="48"/>
      <c r="C31" s="48"/>
      <c r="D31" s="48"/>
      <c r="E31" s="49"/>
      <c r="F31" s="40">
        <f>166872.16+46784.6</f>
        <v>213656.76</v>
      </c>
    </row>
    <row r="32" spans="1:10" ht="42.75" customHeight="1" x14ac:dyDescent="0.2">
      <c r="A32" s="50"/>
      <c r="B32" s="51"/>
      <c r="C32" s="51"/>
      <c r="D32" s="51"/>
      <c r="E32" s="52"/>
      <c r="F32" s="41"/>
    </row>
    <row r="33" spans="1:8" ht="38.25" customHeight="1" x14ac:dyDescent="0.25">
      <c r="A33" s="53" t="s">
        <v>9</v>
      </c>
      <c r="B33" s="54"/>
      <c r="C33" s="54"/>
      <c r="D33" s="54"/>
      <c r="E33" s="55"/>
      <c r="F33" s="4">
        <f>143567.9+91384.14</f>
        <v>234952.03999999998</v>
      </c>
    </row>
    <row r="34" spans="1:8" ht="16.5" customHeight="1" x14ac:dyDescent="0.25">
      <c r="A34" s="35" t="s">
        <v>8</v>
      </c>
      <c r="B34" s="36"/>
      <c r="C34" s="36"/>
      <c r="D34" s="36"/>
      <c r="E34" s="37"/>
      <c r="F34" s="3">
        <f>F29+F31+F33</f>
        <v>525336.73</v>
      </c>
    </row>
    <row r="35" spans="1:8" ht="16.5" customHeight="1" x14ac:dyDescent="0.25">
      <c r="A35" s="35" t="s">
        <v>7</v>
      </c>
      <c r="B35" s="36"/>
      <c r="C35" s="36"/>
      <c r="D35" s="36"/>
      <c r="E35" s="37"/>
      <c r="F35" s="3">
        <f>SUM(F36:F37)</f>
        <v>142202.35</v>
      </c>
    </row>
    <row r="36" spans="1:8" ht="16.5" customHeight="1" x14ac:dyDescent="0.25">
      <c r="A36" s="38" t="s">
        <v>6</v>
      </c>
      <c r="B36" s="39"/>
      <c r="C36" s="39"/>
      <c r="D36" s="39"/>
      <c r="E36" s="39"/>
      <c r="F36" s="6">
        <v>63549.9</v>
      </c>
    </row>
    <row r="37" spans="1:8" ht="16.5" customHeight="1" x14ac:dyDescent="0.25">
      <c r="A37" s="38" t="s">
        <v>5</v>
      </c>
      <c r="B37" s="39"/>
      <c r="C37" s="39"/>
      <c r="D37" s="39"/>
      <c r="E37" s="39"/>
      <c r="F37" s="6">
        <v>78652.45</v>
      </c>
    </row>
    <row r="38" spans="1:8" ht="16.5" customHeight="1" x14ac:dyDescent="0.25">
      <c r="A38" s="33" t="s">
        <v>4</v>
      </c>
      <c r="B38" s="33"/>
      <c r="C38" s="33"/>
      <c r="D38" s="33"/>
      <c r="E38" s="33"/>
      <c r="F38" s="3">
        <f>F34+F35</f>
        <v>667539.07999999996</v>
      </c>
    </row>
    <row r="39" spans="1:8" ht="16.5" customHeight="1" x14ac:dyDescent="0.25">
      <c r="A39" s="34" t="s">
        <v>3</v>
      </c>
      <c r="B39" s="34"/>
      <c r="C39" s="34"/>
      <c r="D39" s="34"/>
      <c r="E39" s="34"/>
      <c r="F39" s="5">
        <f>E17</f>
        <v>861789</v>
      </c>
    </row>
    <row r="40" spans="1:8" ht="16.5" customHeight="1" x14ac:dyDescent="0.25">
      <c r="A40" s="34" t="s">
        <v>2</v>
      </c>
      <c r="B40" s="34"/>
      <c r="C40" s="34"/>
      <c r="D40" s="34"/>
      <c r="E40" s="34"/>
      <c r="F40" s="4">
        <f>F17</f>
        <v>845524.63</v>
      </c>
      <c r="H40" s="2"/>
    </row>
    <row r="41" spans="1:8" ht="16.5" customHeight="1" x14ac:dyDescent="0.25">
      <c r="A41" s="33" t="s">
        <v>1</v>
      </c>
      <c r="B41" s="33"/>
      <c r="C41" s="33"/>
      <c r="D41" s="33"/>
      <c r="E41" s="33"/>
      <c r="F41" s="3">
        <f>F28+F39-F38</f>
        <v>307338.78999999992</v>
      </c>
      <c r="H41" s="7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2018-04-18T08:27:04Z</cp:lastPrinted>
  <dcterms:created xsi:type="dcterms:W3CDTF">2018-02-14T13:15:51Z</dcterms:created>
  <dcterms:modified xsi:type="dcterms:W3CDTF">2019-03-14T10:47:45Z</dcterms:modified>
</cp:coreProperties>
</file>